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625"/>
  <workbookPr filterPrivacy="1" defaultThemeVersion="166925"/>
  <bookViews>
    <workbookView xWindow="0" yWindow="0" windowWidth="20490" windowHeight="7815" activeTab="1"/>
  </bookViews>
  <sheets>
    <sheet name="Guidance" sheetId="4" r:id="rId1"/>
    <sheet name="Efficiencies" sheetId="1" r:id="rId2"/>
    <sheet name="Reference" sheetId="2" r:id="rId3"/>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1" l="1"/>
  <c r="D13" i="1" l="1"/>
  <c r="D14" i="1"/>
  <c r="D15" i="1"/>
  <c r="D17" i="1"/>
  <c r="D18" i="1"/>
  <c r="D19" i="1"/>
  <c r="D20" i="1"/>
  <c r="D21" i="1"/>
  <c r="D22" i="1"/>
  <c r="D16" i="1"/>
  <c r="D3" i="2" l="1"/>
  <c r="D4" i="2"/>
  <c r="D5" i="2"/>
  <c r="D6" i="2"/>
  <c r="D7" i="2"/>
  <c r="D8" i="2"/>
  <c r="D9" i="2"/>
  <c r="D10" i="2"/>
  <c r="D11" i="2"/>
  <c r="D12" i="2"/>
  <c r="D13" i="2"/>
  <c r="D14" i="2"/>
  <c r="D15" i="2"/>
  <c r="D16" i="2"/>
  <c r="D17" i="2"/>
  <c r="D18" i="2"/>
  <c r="D19" i="2"/>
  <c r="D20" i="2"/>
  <c r="D21" i="2"/>
  <c r="D22" i="2"/>
  <c r="D23" i="2"/>
  <c r="D24" i="2"/>
  <c r="D25" i="2"/>
  <c r="D26" i="2"/>
  <c r="D27" i="2"/>
  <c r="D2" i="2"/>
  <c r="D24" i="1" l="1"/>
  <c r="D25" i="1" s="1"/>
  <c r="D28" i="1" l="1"/>
</calcChain>
</file>

<file path=xl/sharedStrings.xml><?xml version="1.0" encoding="utf-8"?>
<sst xmlns="http://schemas.openxmlformats.org/spreadsheetml/2006/main" count="70" uniqueCount="66">
  <si>
    <t>Supplier</t>
  </si>
  <si>
    <t>Highways England Reference</t>
  </si>
  <si>
    <t>Issue</t>
  </si>
  <si>
    <t>Date</t>
  </si>
  <si>
    <t>Phase</t>
  </si>
  <si>
    <t>Price band</t>
  </si>
  <si>
    <t>Price Band</t>
  </si>
  <si>
    <t>A</t>
  </si>
  <si>
    <t>B</t>
  </si>
  <si>
    <t>C</t>
  </si>
  <si>
    <t>D</t>
  </si>
  <si>
    <t>E</t>
  </si>
  <si>
    <t>F</t>
  </si>
  <si>
    <t>G</t>
  </si>
  <si>
    <t>H</t>
  </si>
  <si>
    <t>I</t>
  </si>
  <si>
    <t>J</t>
  </si>
  <si>
    <t>K</t>
  </si>
  <si>
    <t>L</t>
  </si>
  <si>
    <t>M</t>
  </si>
  <si>
    <t>N</t>
  </si>
  <si>
    <t>O</t>
  </si>
  <si>
    <t>Q</t>
  </si>
  <si>
    <t>R</t>
  </si>
  <si>
    <t>S</t>
  </si>
  <si>
    <t>T</t>
  </si>
  <si>
    <t>U</t>
  </si>
  <si>
    <t>V</t>
  </si>
  <si>
    <t>W</t>
  </si>
  <si>
    <t>X</t>
  </si>
  <si>
    <t>Y</t>
  </si>
  <si>
    <t>Z</t>
  </si>
  <si>
    <t>P</t>
  </si>
  <si>
    <t>Low value</t>
  </si>
  <si>
    <t>High value</t>
  </si>
  <si>
    <t>Title/brief description</t>
  </si>
  <si>
    <t>Indicative budget</t>
  </si>
  <si>
    <t>Upper estimate for band Z (If applicable)</t>
  </si>
  <si>
    <t>Indicative budget for project/programme</t>
  </si>
  <si>
    <t>Indicative budget for future phases</t>
  </si>
  <si>
    <t>Research traffic light</t>
  </si>
  <si>
    <t>Design traffic light</t>
  </si>
  <si>
    <t>Pilot traffic light</t>
  </si>
  <si>
    <t>Draft design standard</t>
  </si>
  <si>
    <t>Explanation of efficiencies</t>
  </si>
  <si>
    <t>Background</t>
  </si>
  <si>
    <t>Reference</t>
  </si>
  <si>
    <t>Guidance</t>
  </si>
  <si>
    <t>A sheet of references used in formulae on the other sheets.</t>
  </si>
  <si>
    <t>General notes</t>
  </si>
  <si>
    <r>
      <t xml:space="preserve">The </t>
    </r>
    <r>
      <rPr>
        <i/>
        <sz val="12"/>
        <color theme="1"/>
        <rFont val="Arial"/>
        <family val="2"/>
      </rPr>
      <t>Client</t>
    </r>
    <r>
      <rPr>
        <sz val="12"/>
        <color theme="1"/>
        <rFont val="Arial"/>
        <family val="2"/>
      </rPr>
      <t xml:space="preserve"> has provided indicative budgets for future phases of work aligned to the price bandings given in the Framework Information. These values are for evaluation purposes only and do not commit the </t>
    </r>
    <r>
      <rPr>
        <i/>
        <sz val="12"/>
        <color theme="1"/>
        <rFont val="Arial"/>
        <family val="2"/>
      </rPr>
      <t>Client</t>
    </r>
    <r>
      <rPr>
        <sz val="12"/>
        <color theme="1"/>
        <rFont val="Arial"/>
        <family val="2"/>
      </rPr>
      <t xml:space="preserve"> to proceed with future direct awards at the proposed or any value.</t>
    </r>
  </si>
  <si>
    <t>Example task</t>
  </si>
  <si>
    <t>Implementing process Z</t>
  </si>
  <si>
    <t>Utilising system X from similar scheme</t>
  </si>
  <si>
    <t>Strategy Y will reduce the time required</t>
  </si>
  <si>
    <t>Offerred efficiencies (£)</t>
  </si>
  <si>
    <t>Total efficiencies offered for future phases</t>
  </si>
  <si>
    <t>Percentage of price reduction offered:</t>
  </si>
  <si>
    <t>Efficiencies for current phase must be explained in the methodology and reflected in the Work Order pricing document</t>
  </si>
  <si>
    <t>Efficiencies sheet</t>
  </si>
  <si>
    <t>Where a project or programme is to be split into phases with a secondary competition (or a request for expressions of interest) for an initial phase, followed by direct awards for subsequent phases, Suppliers are required to identify potential efficiencies across the whole project/programme and offer a price reduction for the phases subject to direct award.</t>
  </si>
  <si>
    <r>
      <t xml:space="preserve">The </t>
    </r>
    <r>
      <rPr>
        <i/>
        <sz val="12"/>
        <color theme="1"/>
        <rFont val="Arial"/>
        <family val="2"/>
      </rPr>
      <t>Supplier</t>
    </r>
    <r>
      <rPr>
        <sz val="12"/>
        <color theme="1"/>
        <rFont val="Arial"/>
        <family val="2"/>
      </rPr>
      <t xml:space="preserve"> will be expected to achieve the proposed efficiencies in any subsequent direct award.</t>
    </r>
  </si>
  <si>
    <r>
      <rPr>
        <i/>
        <sz val="12"/>
        <color theme="1"/>
        <rFont val="Arial"/>
        <family val="2"/>
      </rPr>
      <t>Suppliers</t>
    </r>
    <r>
      <rPr>
        <sz val="12"/>
        <color theme="1"/>
        <rFont val="Arial"/>
        <family val="2"/>
      </rPr>
      <t xml:space="preserve"> are to identify and offer efficiencies in the different phases of the project/programme. Information is to be recorded in the yellow cells in column F.</t>
    </r>
  </si>
  <si>
    <r>
      <rPr>
        <i/>
        <sz val="12"/>
        <color theme="1"/>
        <rFont val="Arial"/>
        <family val="2"/>
      </rPr>
      <t>Suppliers</t>
    </r>
    <r>
      <rPr>
        <sz val="12"/>
        <color theme="1"/>
        <rFont val="Arial"/>
        <family val="2"/>
      </rPr>
      <t xml:space="preserve"> are to provide a brief explanation in column G for the source of the efficiencies offered. The explanations should align with any offers of efficiencies included in the quality documents.</t>
    </r>
  </si>
  <si>
    <r>
      <rPr>
        <i/>
        <sz val="12"/>
        <color theme="1"/>
        <rFont val="Arial"/>
        <family val="2"/>
      </rPr>
      <t>Suppliers</t>
    </r>
    <r>
      <rPr>
        <sz val="12"/>
        <color theme="1"/>
        <rFont val="Arial"/>
        <family val="2"/>
      </rPr>
      <t xml:space="preserve"> are to complete all cells coloured yellow, which comprises basic details of the RfQ being replied to, the </t>
    </r>
    <r>
      <rPr>
        <i/>
        <sz val="12"/>
        <color theme="1"/>
        <rFont val="Arial"/>
        <family val="2"/>
      </rPr>
      <t>Supplier</t>
    </r>
    <r>
      <rPr>
        <sz val="12"/>
        <color theme="1"/>
        <rFont val="Arial"/>
        <family val="2"/>
      </rPr>
      <t xml:space="preserve"> details, date and the offered efficiencies</t>
    </r>
  </si>
  <si>
    <t>A percentage of price reduction will be calculated automatically through comparing the total budget for future phases against the total of the offered efficiencies.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</si>
</sst>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6" x14ac:knownFonts="1">
    <font>
      <sz val="12"/>
      <color theme="1"/>
      <name val="Arial"/>
      <family val="2"/>
    </font>
    <font>
      <sz val="12"/>
      <color theme="1"/>
      <name val="Arial"/>
      <family val="2"/>
    </font>
    <font>
      <b/>
      <sz val="12"/>
      <color theme="1"/>
      <name val="Arial"/>
      <family val="2"/>
    </font>
    <font>
      <b/>
      <sz val="10"/>
      <name val="Arial"/>
      <family val="2"/>
    </font>
    <font>
      <sz val="12"/>
      <name val="Arial"/>
      <family val="2"/>
    </font>
    <font>
      <i/>
      <sz val="12"/>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47">
    <xf numFmtId="0" fontId="0" fillId="0" borderId="0" xfId="0"/>
    <xf numFmtId="0" fontId="0" fillId="0" borderId="0" xfId="0" applyProtection="1"/>
    <xf numFmtId="0" fontId="0" fillId="0" borderId="0" xfId="0" applyAlignment="1" applyProtection="1">
      <alignment horizontal="left"/>
    </xf>
    <xf numFmtId="6" fontId="0" fillId="0" borderId="0" xfId="0" applyNumberFormat="1"/>
    <xf numFmtId="0" fontId="0" fillId="0" borderId="0" xfId="0" applyAlignment="1">
      <alignment wrapText="1"/>
    </xf>
    <xf numFmtId="0" fontId="3" fillId="0" borderId="0" xfId="0" applyFont="1" applyBorder="1" applyAlignment="1" applyProtection="1">
      <alignment horizontal="right" indent="2"/>
    </xf>
    <xf numFmtId="0" fontId="0" fillId="0" borderId="0" xfId="0" applyAlignment="1">
      <alignment horizontal="right"/>
    </xf>
    <xf numFmtId="0" fontId="0" fillId="0" borderId="4" xfId="0" applyBorder="1" applyAlignment="1">
      <alignment wrapText="1"/>
    </xf>
    <xf numFmtId="0" fontId="0" fillId="0" borderId="0" xfId="0" applyAlignment="1" applyProtection="1">
      <alignment horizontal="right" indent="2"/>
    </xf>
    <xf numFmtId="14" fontId="4" fillId="0" borderId="0" xfId="0" applyNumberFormat="1" applyFont="1" applyFill="1" applyBorder="1" applyAlignment="1" applyProtection="1">
      <alignment horizontal="left"/>
      <protection locked="0"/>
    </xf>
    <xf numFmtId="0" fontId="0" fillId="0" borderId="0" xfId="0" applyFill="1" applyBorder="1" applyAlignment="1" applyProtection="1">
      <alignment horizontal="left"/>
      <protection locked="0"/>
    </xf>
    <xf numFmtId="6" fontId="0" fillId="2" borderId="4" xfId="0" applyNumberFormat="1" applyFill="1" applyBorder="1"/>
    <xf numFmtId="0" fontId="2" fillId="0" borderId="0" xfId="0" applyFont="1"/>
    <xf numFmtId="0" fontId="2" fillId="0" borderId="0" xfId="0" applyFont="1" applyAlignment="1">
      <alignment vertical="center"/>
    </xf>
    <xf numFmtId="0" fontId="2" fillId="0" borderId="5" xfId="0" applyFont="1" applyBorder="1" applyAlignment="1">
      <alignment vertical="center"/>
    </xf>
    <xf numFmtId="0" fontId="0" fillId="0" borderId="6" xfId="0" applyBorder="1" applyAlignment="1">
      <alignment wrapText="1"/>
    </xf>
    <xf numFmtId="0" fontId="2" fillId="0" borderId="5" xfId="0" applyFont="1" applyBorder="1"/>
    <xf numFmtId="0" fontId="0" fillId="0" borderId="6" xfId="0" applyBorder="1"/>
    <xf numFmtId="9" fontId="0" fillId="2" borderId="4" xfId="1" applyFont="1" applyFill="1" applyBorder="1"/>
    <xf numFmtId="0" fontId="0" fillId="0" borderId="4" xfId="0" applyBorder="1" applyAlignment="1">
      <alignment vertical="center"/>
    </xf>
    <xf numFmtId="6" fontId="0" fillId="0" borderId="4" xfId="0" applyNumberFormat="1" applyBorder="1" applyAlignment="1">
      <alignment vertical="center"/>
    </xf>
    <xf numFmtId="6" fontId="0" fillId="3" borderId="4" xfId="0" applyNumberFormat="1" applyFill="1" applyBorder="1" applyAlignment="1">
      <alignment vertical="center"/>
    </xf>
    <xf numFmtId="0" fontId="0" fillId="0" borderId="7" xfId="0" applyBorder="1" applyAlignment="1">
      <alignment vertical="center"/>
    </xf>
    <xf numFmtId="6" fontId="0" fillId="0" borderId="7" xfId="0" applyNumberFormat="1" applyBorder="1" applyAlignment="1">
      <alignment vertical="center"/>
    </xf>
    <xf numFmtId="6" fontId="0" fillId="2" borderId="7" xfId="0" applyNumberFormat="1" applyFill="1" applyBorder="1" applyAlignment="1">
      <alignment vertical="center"/>
    </xf>
    <xf numFmtId="0" fontId="2" fillId="0" borderId="8" xfId="0" applyFont="1" applyBorder="1" applyAlignment="1">
      <alignment wrapText="1"/>
    </xf>
    <xf numFmtId="0" fontId="2" fillId="0" borderId="9" xfId="0" applyFont="1" applyBorder="1" applyAlignment="1">
      <alignment wrapText="1"/>
    </xf>
    <xf numFmtId="0" fontId="2" fillId="0" borderId="9" xfId="0" applyFont="1" applyFill="1" applyBorder="1" applyAlignment="1">
      <alignment wrapText="1"/>
    </xf>
    <xf numFmtId="0" fontId="2" fillId="0" borderId="10" xfId="0" applyFont="1" applyFill="1" applyBorder="1" applyAlignment="1">
      <alignment wrapText="1"/>
    </xf>
    <xf numFmtId="0" fontId="0" fillId="0" borderId="11" xfId="0" applyBorder="1" applyAlignment="1">
      <alignment vertical="center"/>
    </xf>
    <xf numFmtId="6" fontId="0" fillId="2" borderId="12" xfId="0" applyNumberFormat="1" applyFill="1" applyBorder="1" applyAlignment="1">
      <alignment vertical="center" wrapText="1"/>
    </xf>
    <xf numFmtId="0" fontId="0" fillId="0" borderId="13" xfId="0" applyBorder="1" applyAlignment="1">
      <alignment vertical="center"/>
    </xf>
    <xf numFmtId="0" fontId="0" fillId="3" borderId="14" xfId="0" applyFill="1" applyBorder="1" applyAlignment="1">
      <alignment vertical="center"/>
    </xf>
    <xf numFmtId="0" fontId="0" fillId="0" borderId="15" xfId="0" applyBorder="1" applyAlignment="1">
      <alignment vertical="center"/>
    </xf>
    <xf numFmtId="0" fontId="0" fillId="0" borderId="16" xfId="0" applyBorder="1" applyAlignment="1">
      <alignment vertical="center"/>
    </xf>
    <xf numFmtId="6" fontId="0" fillId="0" borderId="16" xfId="0" applyNumberFormat="1" applyBorder="1" applyAlignment="1">
      <alignment vertical="center"/>
    </xf>
    <xf numFmtId="6" fontId="0" fillId="3" borderId="16" xfId="0" applyNumberFormat="1" applyFill="1" applyBorder="1" applyAlignment="1">
      <alignment vertical="center"/>
    </xf>
    <xf numFmtId="0" fontId="0" fillId="3" borderId="17" xfId="0" applyFill="1" applyBorder="1" applyAlignment="1">
      <alignment vertical="center"/>
    </xf>
    <xf numFmtId="0" fontId="0" fillId="0" borderId="4" xfId="0" applyBorder="1" applyAlignment="1">
      <alignment vertical="center" wrapText="1"/>
    </xf>
    <xf numFmtId="0" fontId="0" fillId="3" borderId="6" xfId="0" applyFill="1" applyBorder="1"/>
    <xf numFmtId="0" fontId="0" fillId="0" borderId="0" xfId="0" applyFill="1" applyBorder="1"/>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3" fillId="0" borderId="0" xfId="0" applyFont="1" applyBorder="1" applyAlignment="1" applyProtection="1">
      <alignment horizontal="right" indent="2"/>
    </xf>
    <xf numFmtId="0" fontId="3" fillId="3" borderId="1" xfId="0" applyFont="1" applyFill="1" applyBorder="1" applyAlignment="1" applyProtection="1">
      <protection locked="0"/>
    </xf>
    <xf numFmtId="0" fontId="3" fillId="3" borderId="2" xfId="0" applyFont="1" applyFill="1" applyBorder="1" applyAlignment="1" applyProtection="1">
      <protection locked="0"/>
    </xf>
    <xf numFmtId="0" fontId="3" fillId="3" borderId="3" xfId="0" applyFont="1" applyFill="1" applyBorder="1" applyAlignment="1" applyProtection="1">
      <protection locked="0"/>
    </xf>
  </cellXfs>
  <cellStyles count="2">
    <cellStyle name="Normal" xfId="0" builtinId="0"/>
    <cellStyle name="Percent" xfId="1" builtinId="5"/>
  </cellStyles>
  <dxfs count="2">
    <dxf>
      <font>
        <color theme="0" tint="-0.14996795556505021"/>
      </font>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B8" sqref="B8"/>
    </sheetView>
  </sheetViews>
  <sheetFormatPr defaultRowHeight="15" x14ac:dyDescent="0.2"/>
  <cols>
    <col min="1" max="1" width="12.5546875" bestFit="1" customWidth="1"/>
    <col min="2" max="2" width="71.33203125" customWidth="1"/>
  </cols>
  <sheetData>
    <row r="1" spans="1:3" ht="15.75" x14ac:dyDescent="0.25">
      <c r="B1" s="12" t="s">
        <v>47</v>
      </c>
    </row>
    <row r="3" spans="1:3" ht="75" x14ac:dyDescent="0.2">
      <c r="A3" s="14" t="s">
        <v>45</v>
      </c>
      <c r="B3" s="15" t="s">
        <v>60</v>
      </c>
    </row>
    <row r="4" spans="1:3" ht="15.75" x14ac:dyDescent="0.2">
      <c r="A4" s="13"/>
      <c r="B4" s="4"/>
    </row>
    <row r="5" spans="1:3" ht="45.75" customHeight="1" x14ac:dyDescent="0.2">
      <c r="A5" s="42" t="s">
        <v>59</v>
      </c>
      <c r="B5" s="38" t="s">
        <v>64</v>
      </c>
      <c r="C5" s="39"/>
    </row>
    <row r="6" spans="1:3" ht="30.75" customHeight="1" x14ac:dyDescent="0.2">
      <c r="A6" s="42"/>
      <c r="B6" s="7" t="s">
        <v>62</v>
      </c>
      <c r="C6" s="39"/>
    </row>
    <row r="7" spans="1:3" ht="45" x14ac:dyDescent="0.2">
      <c r="A7" s="42"/>
      <c r="B7" s="7" t="s">
        <v>63</v>
      </c>
      <c r="C7" s="39"/>
    </row>
    <row r="8" spans="1:3" ht="30" x14ac:dyDescent="0.2">
      <c r="A8" s="42"/>
      <c r="B8" s="7" t="s">
        <v>65</v>
      </c>
      <c r="C8" s="40"/>
    </row>
    <row r="10" spans="1:3" ht="15.75" x14ac:dyDescent="0.25">
      <c r="A10" s="16" t="s">
        <v>46</v>
      </c>
      <c r="B10" s="17" t="s">
        <v>48</v>
      </c>
    </row>
    <row r="12" spans="1:3" ht="60" x14ac:dyDescent="0.2">
      <c r="A12" s="41" t="s">
        <v>49</v>
      </c>
      <c r="B12" s="7" t="s">
        <v>50</v>
      </c>
    </row>
    <row r="13" spans="1:3" ht="30" x14ac:dyDescent="0.2">
      <c r="A13" s="41"/>
      <c r="B13" s="7" t="s">
        <v>61</v>
      </c>
    </row>
  </sheetData>
  <mergeCells count="2">
    <mergeCell ref="A12:A13"/>
    <mergeCell ref="A5:A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8"/>
  <sheetViews>
    <sheetView tabSelected="1" workbookViewId="0">
      <selection activeCell="A9" sqref="A9:B9"/>
    </sheetView>
  </sheetViews>
  <sheetFormatPr defaultRowHeight="15" x14ac:dyDescent="0.2"/>
  <cols>
    <col min="1" max="1" width="6.33203125" customWidth="1"/>
    <col min="2" max="2" width="23.44140625" customWidth="1"/>
    <col min="3" max="3" width="6.77734375" customWidth="1"/>
    <col min="4" max="4" width="12.44140625" customWidth="1"/>
    <col min="5" max="5" width="19.44140625" customWidth="1"/>
    <col min="6" max="6" width="13.44140625" customWidth="1"/>
    <col min="7" max="7" width="54.21875" customWidth="1"/>
  </cols>
  <sheetData>
    <row r="2" spans="1:7" ht="15.75" thickBot="1" x14ac:dyDescent="0.25"/>
    <row r="3" spans="1:7" ht="15.75" thickBot="1" x14ac:dyDescent="0.25">
      <c r="A3" s="43" t="s">
        <v>1</v>
      </c>
      <c r="B3" s="43"/>
      <c r="C3" s="44" t="s">
        <v>51</v>
      </c>
      <c r="D3" s="45"/>
      <c r="E3" s="46"/>
    </row>
    <row r="4" spans="1:7" ht="15.75" thickBot="1" x14ac:dyDescent="0.25">
      <c r="A4" s="1"/>
      <c r="B4" s="1"/>
      <c r="C4" s="1"/>
      <c r="D4" s="1"/>
      <c r="E4" s="1"/>
    </row>
    <row r="5" spans="1:7" ht="15.75" thickBot="1" x14ac:dyDescent="0.25">
      <c r="A5" s="43" t="s">
        <v>0</v>
      </c>
      <c r="B5" s="43"/>
      <c r="C5" s="44"/>
      <c r="D5" s="45"/>
      <c r="E5" s="46"/>
    </row>
    <row r="6" spans="1:7" ht="15.75" thickBot="1" x14ac:dyDescent="0.25">
      <c r="A6" s="1"/>
      <c r="B6" s="1"/>
      <c r="C6" s="1"/>
      <c r="D6" s="1"/>
      <c r="E6" s="1"/>
    </row>
    <row r="7" spans="1:7" ht="15" customHeight="1" thickBot="1" x14ac:dyDescent="0.25">
      <c r="A7" s="43" t="s">
        <v>2</v>
      </c>
      <c r="B7" s="43"/>
      <c r="C7" s="44"/>
      <c r="D7" s="45"/>
      <c r="E7" s="46"/>
    </row>
    <row r="8" spans="1:7" ht="15.75" thickBot="1" x14ac:dyDescent="0.25">
      <c r="A8" s="1"/>
      <c r="B8" s="1"/>
      <c r="C8" s="2"/>
      <c r="D8" s="2"/>
      <c r="E8" s="2"/>
    </row>
    <row r="9" spans="1:7" ht="15.75" thickBot="1" x14ac:dyDescent="0.25">
      <c r="A9" s="43" t="s">
        <v>3</v>
      </c>
      <c r="B9" s="43"/>
      <c r="C9" s="44"/>
      <c r="D9" s="45"/>
      <c r="E9" s="46"/>
    </row>
    <row r="10" spans="1:7" x14ac:dyDescent="0.2">
      <c r="A10" s="5"/>
      <c r="B10" s="8"/>
      <c r="C10" s="8"/>
      <c r="D10" s="9"/>
      <c r="E10" s="10"/>
      <c r="F10" s="10"/>
      <c r="G10" s="10"/>
    </row>
    <row r="11" spans="1:7" ht="15.75" thickBot="1" x14ac:dyDescent="0.25"/>
    <row r="12" spans="1:7" ht="32.25" thickBot="1" x14ac:dyDescent="0.3">
      <c r="A12" s="25" t="s">
        <v>4</v>
      </c>
      <c r="B12" s="26" t="s">
        <v>35</v>
      </c>
      <c r="C12" s="26" t="s">
        <v>5</v>
      </c>
      <c r="D12" s="26" t="s">
        <v>36</v>
      </c>
      <c r="E12" s="26" t="s">
        <v>37</v>
      </c>
      <c r="F12" s="27" t="s">
        <v>55</v>
      </c>
      <c r="G12" s="28" t="s">
        <v>44</v>
      </c>
    </row>
    <row r="13" spans="1:7" ht="30" x14ac:dyDescent="0.2">
      <c r="A13" s="29">
        <v>1</v>
      </c>
      <c r="B13" s="22" t="s">
        <v>40</v>
      </c>
      <c r="C13" s="22" t="s">
        <v>14</v>
      </c>
      <c r="D13" s="23">
        <f>IF(C13=0,"",IF(C13="Z",E13,(VLOOKUP(C13,Reference!$B$2:$D$26,3,FALSE))))</f>
        <v>300000</v>
      </c>
      <c r="E13" s="23"/>
      <c r="F13" s="24"/>
      <c r="G13" s="30" t="s">
        <v>58</v>
      </c>
    </row>
    <row r="14" spans="1:7" x14ac:dyDescent="0.2">
      <c r="A14" s="31">
        <v>2</v>
      </c>
      <c r="B14" s="19" t="s">
        <v>41</v>
      </c>
      <c r="C14" s="19" t="s">
        <v>12</v>
      </c>
      <c r="D14" s="20">
        <f>IF(C14=0,"",IF(C14="Z",E14,(VLOOKUP(C14,Reference!$B$2:$D$26,3,FALSE))))</f>
        <v>200000</v>
      </c>
      <c r="E14" s="20"/>
      <c r="F14" s="21">
        <v>30000</v>
      </c>
      <c r="G14" s="32" t="s">
        <v>53</v>
      </c>
    </row>
    <row r="15" spans="1:7" x14ac:dyDescent="0.2">
      <c r="A15" s="31">
        <v>3</v>
      </c>
      <c r="B15" s="19" t="s">
        <v>42</v>
      </c>
      <c r="C15" s="19" t="s">
        <v>18</v>
      </c>
      <c r="D15" s="20">
        <f>IF(C15=0,"",IF(C15="Z",E15,(VLOOKUP(C15,Reference!$B$2:$D$26,3,FALSE))))</f>
        <v>700000</v>
      </c>
      <c r="E15" s="20"/>
      <c r="F15" s="21">
        <v>10000</v>
      </c>
      <c r="G15" s="32" t="s">
        <v>54</v>
      </c>
    </row>
    <row r="16" spans="1:7" x14ac:dyDescent="0.2">
      <c r="A16" s="31">
        <v>4</v>
      </c>
      <c r="B16" s="19" t="s">
        <v>43</v>
      </c>
      <c r="C16" s="19" t="s">
        <v>14</v>
      </c>
      <c r="D16" s="20">
        <f>IF(C16=0,"",IF(C16="Z",E16,(VLOOKUP(C16,Reference!$B$2:$D$26,3,FALSE))))</f>
        <v>300000</v>
      </c>
      <c r="E16" s="20"/>
      <c r="F16" s="21">
        <v>20000</v>
      </c>
      <c r="G16" s="32" t="s">
        <v>52</v>
      </c>
    </row>
    <row r="17" spans="1:7" x14ac:dyDescent="0.2">
      <c r="A17" s="31">
        <v>5</v>
      </c>
      <c r="B17" s="19"/>
      <c r="C17" s="19"/>
      <c r="D17" s="20" t="str">
        <f>IF(C17=0,"",IF(C17="Z",E17,(VLOOKUP(C17,Reference!$B$2:$D$26,3,FALSE))))</f>
        <v/>
      </c>
      <c r="E17" s="20"/>
      <c r="F17" s="21"/>
      <c r="G17" s="32"/>
    </row>
    <row r="18" spans="1:7" x14ac:dyDescent="0.2">
      <c r="A18" s="31">
        <v>6</v>
      </c>
      <c r="B18" s="19"/>
      <c r="C18" s="19"/>
      <c r="D18" s="20" t="str">
        <f>IF(C18=0,"",IF(C18="Z",E18,(VLOOKUP(C18,Reference!$B$2:$D$26,3,FALSE))))</f>
        <v/>
      </c>
      <c r="E18" s="20"/>
      <c r="F18" s="21"/>
      <c r="G18" s="32"/>
    </row>
    <row r="19" spans="1:7" x14ac:dyDescent="0.2">
      <c r="A19" s="31">
        <v>7</v>
      </c>
      <c r="B19" s="19"/>
      <c r="C19" s="19"/>
      <c r="D19" s="20" t="str">
        <f>IF(C19=0,"",IF(C19="Z",E19,(VLOOKUP(C19,Reference!$B$2:$D$26,3,FALSE))))</f>
        <v/>
      </c>
      <c r="E19" s="20"/>
      <c r="F19" s="21"/>
      <c r="G19" s="32"/>
    </row>
    <row r="20" spans="1:7" x14ac:dyDescent="0.2">
      <c r="A20" s="31">
        <v>8</v>
      </c>
      <c r="B20" s="19"/>
      <c r="C20" s="19"/>
      <c r="D20" s="20" t="str">
        <f>IF(C20=0,"",IF(C20="Z",E20,(VLOOKUP(C20,Reference!$B$2:$D$26,3,FALSE))))</f>
        <v/>
      </c>
      <c r="E20" s="20"/>
      <c r="F20" s="21"/>
      <c r="G20" s="32"/>
    </row>
    <row r="21" spans="1:7" x14ac:dyDescent="0.2">
      <c r="A21" s="31">
        <v>9</v>
      </c>
      <c r="B21" s="19"/>
      <c r="C21" s="19"/>
      <c r="D21" s="20" t="str">
        <f>IF(C21=0,"",IF(C21="Z",E21,(VLOOKUP(C21,Reference!$B$2:$D$26,3,FALSE))))</f>
        <v/>
      </c>
      <c r="E21" s="20"/>
      <c r="F21" s="21"/>
      <c r="G21" s="32"/>
    </row>
    <row r="22" spans="1:7" ht="15.75" thickBot="1" x14ac:dyDescent="0.25">
      <c r="A22" s="33">
        <v>10</v>
      </c>
      <c r="B22" s="34"/>
      <c r="C22" s="34"/>
      <c r="D22" s="35" t="str">
        <f>IF(C22=0,"",IF(C22="Z",E22,(VLOOKUP(C22,Reference!$B$2:$D$26,3,FALSE))))</f>
        <v/>
      </c>
      <c r="E22" s="35"/>
      <c r="F22" s="36"/>
      <c r="G22" s="37"/>
    </row>
    <row r="23" spans="1:7" x14ac:dyDescent="0.2">
      <c r="D23" s="3"/>
      <c r="E23" s="3"/>
    </row>
    <row r="24" spans="1:7" x14ac:dyDescent="0.2">
      <c r="C24" s="6" t="s">
        <v>38</v>
      </c>
      <c r="D24" s="11">
        <f>(SUM(D13:D23))+SUM(E13:E23)</f>
        <v>1500000</v>
      </c>
      <c r="E24" s="3"/>
    </row>
    <row r="25" spans="1:7" x14ac:dyDescent="0.2">
      <c r="C25" s="6" t="s">
        <v>39</v>
      </c>
      <c r="D25" s="11">
        <f>D24-D13</f>
        <v>1200000</v>
      </c>
    </row>
    <row r="26" spans="1:7" x14ac:dyDescent="0.2">
      <c r="C26" s="6" t="s">
        <v>56</v>
      </c>
      <c r="D26" s="11">
        <f>SUM(F14:F22)</f>
        <v>60000</v>
      </c>
    </row>
    <row r="28" spans="1:7" x14ac:dyDescent="0.2">
      <c r="C28" s="6" t="s">
        <v>57</v>
      </c>
      <c r="D28" s="18">
        <f>D26/D25</f>
        <v>0.05</v>
      </c>
    </row>
  </sheetData>
  <mergeCells count="8">
    <mergeCell ref="A3:B3"/>
    <mergeCell ref="A5:B5"/>
    <mergeCell ref="A7:B7"/>
    <mergeCell ref="A9:B9"/>
    <mergeCell ref="C3:E3"/>
    <mergeCell ref="C5:E5"/>
    <mergeCell ref="C7:E7"/>
    <mergeCell ref="C9:E9"/>
  </mergeCells>
  <conditionalFormatting sqref="E13:E22">
    <cfRule type="expression" dxfId="1" priority="4">
      <formula>C13&lt;&gt;"Z"</formula>
    </cfRule>
  </conditionalFormatting>
  <conditionalFormatting sqref="D13:D22">
    <cfRule type="expression" dxfId="0" priority="1">
      <formula>C13="Z"</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Reference!$B$2:$B$27</xm:f>
          </x14:formula1>
          <xm:sqref>C13:C22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7"/>
  <sheetViews>
    <sheetView workbookViewId="0">
      <selection activeCell="F20" sqref="F20"/>
    </sheetView>
  </sheetViews>
  <sheetFormatPr defaultRowHeight="15" x14ac:dyDescent="0.2"/>
  <cols>
    <col min="2" max="2" width="9.6640625" bestFit="1" customWidth="1"/>
    <col min="3" max="3" width="9.88671875" bestFit="1" customWidth="1"/>
    <col min="4" max="4" width="12.33203125" bestFit="1" customWidth="1"/>
  </cols>
  <sheetData>
    <row r="1" spans="2:4" x14ac:dyDescent="0.2">
      <c r="B1" t="s">
        <v>6</v>
      </c>
      <c r="C1" t="s">
        <v>33</v>
      </c>
      <c r="D1" t="s">
        <v>34</v>
      </c>
    </row>
    <row r="2" spans="2:4" x14ac:dyDescent="0.2">
      <c r="B2" t="s">
        <v>7</v>
      </c>
      <c r="C2" s="3">
        <v>0</v>
      </c>
      <c r="D2" s="3">
        <f>C3</f>
        <v>25000</v>
      </c>
    </row>
    <row r="3" spans="2:4" x14ac:dyDescent="0.2">
      <c r="B3" t="s">
        <v>8</v>
      </c>
      <c r="C3" s="3">
        <v>25000</v>
      </c>
      <c r="D3" s="3">
        <f t="shared" ref="D3:D27" si="0">C4</f>
        <v>50000</v>
      </c>
    </row>
    <row r="4" spans="2:4" x14ac:dyDescent="0.2">
      <c r="B4" t="s">
        <v>9</v>
      </c>
      <c r="C4" s="3">
        <v>50000</v>
      </c>
      <c r="D4" s="3">
        <f t="shared" si="0"/>
        <v>75000</v>
      </c>
    </row>
    <row r="5" spans="2:4" x14ac:dyDescent="0.2">
      <c r="B5" t="s">
        <v>10</v>
      </c>
      <c r="C5" s="3">
        <v>75000</v>
      </c>
      <c r="D5" s="3">
        <f t="shared" si="0"/>
        <v>100000</v>
      </c>
    </row>
    <row r="6" spans="2:4" x14ac:dyDescent="0.2">
      <c r="B6" t="s">
        <v>11</v>
      </c>
      <c r="C6" s="3">
        <v>100000</v>
      </c>
      <c r="D6" s="3">
        <f t="shared" si="0"/>
        <v>150000</v>
      </c>
    </row>
    <row r="7" spans="2:4" x14ac:dyDescent="0.2">
      <c r="B7" t="s">
        <v>12</v>
      </c>
      <c r="C7" s="3">
        <v>150000</v>
      </c>
      <c r="D7" s="3">
        <f t="shared" si="0"/>
        <v>200000</v>
      </c>
    </row>
    <row r="8" spans="2:4" x14ac:dyDescent="0.2">
      <c r="B8" t="s">
        <v>13</v>
      </c>
      <c r="C8" s="3">
        <v>200000</v>
      </c>
      <c r="D8" s="3">
        <f t="shared" si="0"/>
        <v>250000</v>
      </c>
    </row>
    <row r="9" spans="2:4" x14ac:dyDescent="0.2">
      <c r="B9" t="s">
        <v>14</v>
      </c>
      <c r="C9" s="3">
        <v>250000</v>
      </c>
      <c r="D9" s="3">
        <f t="shared" si="0"/>
        <v>300000</v>
      </c>
    </row>
    <row r="10" spans="2:4" x14ac:dyDescent="0.2">
      <c r="B10" t="s">
        <v>15</v>
      </c>
      <c r="C10" s="3">
        <v>300000</v>
      </c>
      <c r="D10" s="3">
        <f t="shared" si="0"/>
        <v>400000</v>
      </c>
    </row>
    <row r="11" spans="2:4" x14ac:dyDescent="0.2">
      <c r="B11" t="s">
        <v>16</v>
      </c>
      <c r="C11" s="3">
        <v>400000</v>
      </c>
      <c r="D11" s="3">
        <f t="shared" si="0"/>
        <v>500000</v>
      </c>
    </row>
    <row r="12" spans="2:4" x14ac:dyDescent="0.2">
      <c r="B12" t="s">
        <v>17</v>
      </c>
      <c r="C12" s="3">
        <v>500000</v>
      </c>
      <c r="D12" s="3">
        <f t="shared" si="0"/>
        <v>600000</v>
      </c>
    </row>
    <row r="13" spans="2:4" x14ac:dyDescent="0.2">
      <c r="B13" t="s">
        <v>18</v>
      </c>
      <c r="C13" s="3">
        <v>600000</v>
      </c>
      <c r="D13" s="3">
        <f t="shared" si="0"/>
        <v>700000</v>
      </c>
    </row>
    <row r="14" spans="2:4" x14ac:dyDescent="0.2">
      <c r="B14" t="s">
        <v>19</v>
      </c>
      <c r="C14" s="3">
        <v>700000</v>
      </c>
      <c r="D14" s="3">
        <f t="shared" si="0"/>
        <v>800000</v>
      </c>
    </row>
    <row r="15" spans="2:4" x14ac:dyDescent="0.2">
      <c r="B15" t="s">
        <v>20</v>
      </c>
      <c r="C15" s="3">
        <v>800000</v>
      </c>
      <c r="D15" s="3">
        <f t="shared" si="0"/>
        <v>900000</v>
      </c>
    </row>
    <row r="16" spans="2:4" x14ac:dyDescent="0.2">
      <c r="B16" t="s">
        <v>21</v>
      </c>
      <c r="C16" s="3">
        <v>900000</v>
      </c>
      <c r="D16" s="3">
        <f t="shared" si="0"/>
        <v>1000000</v>
      </c>
    </row>
    <row r="17" spans="2:4" x14ac:dyDescent="0.2">
      <c r="B17" t="s">
        <v>32</v>
      </c>
      <c r="C17" s="3">
        <v>1000000</v>
      </c>
      <c r="D17" s="3">
        <f t="shared" si="0"/>
        <v>1250000</v>
      </c>
    </row>
    <row r="18" spans="2:4" x14ac:dyDescent="0.2">
      <c r="B18" t="s">
        <v>22</v>
      </c>
      <c r="C18" s="3">
        <v>1250000</v>
      </c>
      <c r="D18" s="3">
        <f t="shared" si="0"/>
        <v>1500000</v>
      </c>
    </row>
    <row r="19" spans="2:4" x14ac:dyDescent="0.2">
      <c r="B19" t="s">
        <v>23</v>
      </c>
      <c r="C19" s="3">
        <v>1500000</v>
      </c>
      <c r="D19" s="3">
        <f t="shared" si="0"/>
        <v>1750000</v>
      </c>
    </row>
    <row r="20" spans="2:4" x14ac:dyDescent="0.2">
      <c r="B20" t="s">
        <v>24</v>
      </c>
      <c r="C20" s="3">
        <v>1750000</v>
      </c>
      <c r="D20" s="3">
        <f t="shared" si="0"/>
        <v>2000000</v>
      </c>
    </row>
    <row r="21" spans="2:4" x14ac:dyDescent="0.2">
      <c r="B21" t="s">
        <v>25</v>
      </c>
      <c r="C21" s="3">
        <v>2000000</v>
      </c>
      <c r="D21" s="3">
        <f t="shared" si="0"/>
        <v>2250000</v>
      </c>
    </row>
    <row r="22" spans="2:4" x14ac:dyDescent="0.2">
      <c r="B22" t="s">
        <v>26</v>
      </c>
      <c r="C22" s="3">
        <v>2250000</v>
      </c>
      <c r="D22" s="3">
        <f t="shared" si="0"/>
        <v>2500000</v>
      </c>
    </row>
    <row r="23" spans="2:4" x14ac:dyDescent="0.2">
      <c r="B23" t="s">
        <v>27</v>
      </c>
      <c r="C23" s="3">
        <v>2500000</v>
      </c>
      <c r="D23" s="3">
        <f t="shared" si="0"/>
        <v>2750000</v>
      </c>
    </row>
    <row r="24" spans="2:4" x14ac:dyDescent="0.2">
      <c r="B24" t="s">
        <v>28</v>
      </c>
      <c r="C24" s="3">
        <v>2750000</v>
      </c>
      <c r="D24" s="3">
        <f t="shared" si="0"/>
        <v>3000000</v>
      </c>
    </row>
    <row r="25" spans="2:4" x14ac:dyDescent="0.2">
      <c r="B25" t="s">
        <v>29</v>
      </c>
      <c r="C25" s="3">
        <v>3000000</v>
      </c>
      <c r="D25" s="3">
        <f t="shared" si="0"/>
        <v>3500000</v>
      </c>
    </row>
    <row r="26" spans="2:4" x14ac:dyDescent="0.2">
      <c r="B26" t="s">
        <v>30</v>
      </c>
      <c r="C26" s="3">
        <v>3500000</v>
      </c>
      <c r="D26" s="3">
        <f t="shared" si="0"/>
        <v>4000000</v>
      </c>
    </row>
    <row r="27" spans="2:4" x14ac:dyDescent="0.2">
      <c r="B27" t="s">
        <v>31</v>
      </c>
      <c r="C27" s="3">
        <v>4000000</v>
      </c>
      <c r="D27" s="3">
        <f t="shared" si="0"/>
        <v>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BC54EB7F27BD44BB8A6CA23D76FCF5" ma:contentTypeVersion="10" ma:contentTypeDescription="Create a new document." ma:contentTypeScope="" ma:versionID="89e4559fa4fc58bcd90b30e0ce50311b">
  <xsd:schema xmlns:xsd="http://www.w3.org/2001/XMLSchema" xmlns:xs="http://www.w3.org/2001/XMLSchema" xmlns:p="http://schemas.microsoft.com/office/2006/metadata/properties" xmlns:ns3="2d38552b-eed2-480c-a704-fe24d86d1722" xmlns:ns4="307807b8-fced-4226-a932-60855be88cae" targetNamespace="http://schemas.microsoft.com/office/2006/metadata/properties" ma:root="true" ma:fieldsID="63b37052c1cc954cc0fe228ea4bfa473" ns3:_="" ns4:_="">
    <xsd:import namespace="2d38552b-eed2-480c-a704-fe24d86d1722"/>
    <xsd:import namespace="307807b8-fced-4226-a932-60855be88c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38552b-eed2-480c-a704-fe24d86d17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7807b8-fced-4226-a932-60855be88ca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A15406-7C15-43FB-BF87-A68E1F5E9E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38552b-eed2-480c-a704-fe24d86d1722"/>
    <ds:schemaRef ds:uri="307807b8-fced-4226-a932-60855be88c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357245-C583-46C5-AB02-2BDC0E4F262B}">
  <ds:schemaRefs>
    <ds:schemaRef ds:uri="http://schemas.microsoft.com/sharepoint/v3/contenttype/forms"/>
  </ds:schemaRefs>
</ds:datastoreItem>
</file>

<file path=customXml/itemProps3.xml><?xml version="1.0" encoding="utf-8"?>
<ds:datastoreItem xmlns:ds="http://schemas.openxmlformats.org/officeDocument/2006/customXml" ds:itemID="{18DA271C-8CA8-4B93-B59D-C5DAB60FFD2A}">
  <ds:schemaRefs>
    <ds:schemaRef ds:uri="http://purl.org/dc/elements/1.1/"/>
    <ds:schemaRef ds:uri="http://schemas.microsoft.com/office/2006/metadata/properties"/>
    <ds:schemaRef ds:uri="307807b8-fced-4226-a932-60855be88cae"/>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2d38552b-eed2-480c-a704-fe24d86d172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Guidance</vt:lpstr>
      <vt:lpstr>Efficiencies</vt:lpstr>
      <vt:lpstr>Reference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2019-09-13T22:20:44Z</dcterms:created>
  <dcterms:modified xsi:type="dcterms:W3CDTF">2019-09-13T22:21:27Z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0x01010044BC54EB7F27BD44BB8A6CA23D76FCF5</vt:lpwstr>
  </property>
</Properties>
</file>